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 activeTab="1"/>
  </bookViews>
  <sheets>
    <sheet name="Sheet1" sheetId="3" r:id="rId1"/>
    <sheet name="Sheet2" sheetId="4" r:id="rId2"/>
  </sheets>
  <definedNames>
    <definedName name="OLE_LINK1" localSheetId="1">Sheet2!$J$9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<sst xmlns="http://schemas.openxmlformats.org/spreadsheetml/2006/main" count="192" uniqueCount="129">
  <si>
    <r>
      <rPr>
        <sz val="18"/>
        <color theme="1"/>
        <rFont val="方正小标宋简体"/>
        <charset val="134"/>
      </rPr>
      <t xml:space="preserve">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</si>
  <si>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</si>
  <si>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校园网络基础设备更新</t>
  </si>
  <si>
    <t>主管部门</t>
  </si>
  <si>
    <t>北京市水务局</t>
  </si>
  <si>
    <t>实施单位</t>
  </si>
  <si>
    <t>北京水利水电学校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</si>
  <si>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</si>
  <si>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</si>
  <si>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</si>
  <si>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</si>
  <si>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</si>
  <si>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</si>
  <si>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</si>
  <si>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</si>
  <si>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</si>
  <si>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</si>
  <si>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</si>
  <si>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</si>
  <si>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</si>
  <si>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</si>
  <si>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</si>
  <si>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现有网络的基础设备的更新改造，搭建一个安全可靠，稳定成熟的网络基础平台，建立一个稳定、安全、可靠的校园网网络环境，为学校的信息化基础建设提供一个优秀的网络基础平台，为教学信息化、办公信息化提供服务。</t>
  </si>
  <si>
    <t>本项目对学校现有网络系统设备进行了更新，系统提升了校园网络的稳定性、安全性、可靠性。同时完成了水务专网的改造工作，增加系统接入点位，满足了学校访问水务专网进行办公及文件传输的需求。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</si>
  <si>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</si>
  <si>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</si>
  <si>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</si>
  <si>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</si>
  <si>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</si>
  <si>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</si>
  <si>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</si>
  <si>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</si>
  <si>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</si>
  <si>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硬件采购/交换机</t>
  </si>
  <si>
    <t>=36台套</t>
  </si>
  <si>
    <t>36台套</t>
  </si>
  <si>
    <t>硬件采购/网络安全设备</t>
  </si>
  <si>
    <t>=1台套</t>
  </si>
  <si>
    <t>1台套</t>
  </si>
  <si>
    <t>硬件采购/防火墙</t>
  </si>
  <si>
    <t>=2台套</t>
  </si>
  <si>
    <t>2台套</t>
  </si>
  <si>
    <t>质量
指标</t>
  </si>
  <si>
    <t>设备验收合格率</t>
  </si>
  <si>
    <r>
      <rPr>
        <sz val="11"/>
        <color theme="1"/>
        <rFont val="仿宋_GB2312"/>
        <charset val="134"/>
      </rPr>
      <t>=100</t>
    </r>
    <r>
      <rPr>
        <sz val="11"/>
        <color theme="1"/>
        <rFont val="仿宋_GB2312"/>
        <charset val="134"/>
      </rPr>
      <t>%</t>
    </r>
  </si>
  <si>
    <t>时效
指标</t>
  </si>
  <si>
    <t>项目完成调试初步验收</t>
  </si>
  <si>
    <t>≤10月</t>
  </si>
  <si>
    <t>9月</t>
  </si>
  <si>
    <t>项目试运行完成</t>
  </si>
  <si>
    <t>≤12月</t>
  </si>
  <si>
    <t>成本指标</t>
  </si>
  <si>
    <t>经济
成本
指标</t>
  </si>
  <si>
    <t>预算控制数</t>
  </si>
  <si>
    <t>≤89.91749万元</t>
  </si>
  <si>
    <t>85.386489万元</t>
  </si>
  <si>
    <t>效益
指标</t>
  </si>
  <si>
    <t>经济效益指标</t>
  </si>
  <si>
    <t>社会效益指标</t>
  </si>
  <si>
    <t>系统运行平稳，功能完备</t>
  </si>
  <si>
    <t>优</t>
  </si>
  <si>
    <t>中</t>
  </si>
  <si>
    <t>项目建设完成后，系统运行平稳，未出现异常情况。但在项目前期规划过程中，未将IP地址改造工作纳入其中，未计划购置配套授权，对学校工作开展造成了一定影响。今后项目规划工作力争更加全面严谨。</t>
  </si>
  <si>
    <t>生态效益指标</t>
  </si>
  <si>
    <t>可持续影响指标</t>
  </si>
  <si>
    <t>系统、设备未来使用年限</t>
  </si>
  <si>
    <t>≥6年</t>
  </si>
  <si>
    <t>6年</t>
  </si>
  <si>
    <t>满意度指标</t>
  </si>
  <si>
    <t>服务对象满意度指标</t>
  </si>
  <si>
    <t>师生满意度</t>
  </si>
  <si>
    <r>
      <rPr>
        <sz val="11"/>
        <color theme="1"/>
        <rFont val="仿宋_GB2312"/>
        <charset val="134"/>
      </rPr>
      <t>≥90</t>
    </r>
    <r>
      <rPr>
        <sz val="11"/>
        <color theme="1"/>
        <rFont val="仿宋_GB2312"/>
        <charset val="134"/>
      </rPr>
      <t>%</t>
    </r>
  </si>
  <si>
    <t>总分</t>
  </si>
  <si>
    <t>宿舍楼及供暖管道修缮</t>
  </si>
  <si>
    <t>项目资金</t>
  </si>
  <si>
    <t>年初预</t>
  </si>
  <si>
    <t>全年预</t>
  </si>
  <si>
    <t>全年</t>
  </si>
  <si>
    <t>（万元）</t>
  </si>
  <si>
    <t>算数</t>
  </si>
  <si>
    <t>执行数</t>
  </si>
  <si>
    <t>其中：当年财政</t>
  </si>
  <si>
    <t>拨款</t>
  </si>
  <si>
    <t xml:space="preserve">    通过维修更换男生宿舍楼2至5层钢质门，解决供暖管道老化严重，改善培训宿舍楼目前渗水，门窗功能损坏、异响等问题。提升学校形象，扩大招生影响力，避免影响供暖和资源浪费。</t>
  </si>
  <si>
    <t xml:space="preserve">    通过维修男生宿舍楼2至5层更换为钢质门，管暖管道运行正常，解决了培训宿舍楼渗水，门窗功能损坏、异响等问题。</t>
  </si>
  <si>
    <t>绩</t>
  </si>
  <si>
    <t>二级指标</t>
  </si>
  <si>
    <t>年度指标值</t>
  </si>
  <si>
    <t>实际完成值</t>
  </si>
  <si>
    <t>效</t>
  </si>
  <si>
    <t>指</t>
  </si>
  <si>
    <t>产出指标</t>
  </si>
  <si>
    <t>数量指标</t>
  </si>
  <si>
    <t>指标1：断桥铝外窗</t>
  </si>
  <si>
    <t>=100%</t>
  </si>
  <si>
    <t>72%</t>
  </si>
  <si>
    <t>绩效目标未及时调整，应根据实际情况及时调整绩效目标。</t>
  </si>
  <si>
    <t>标</t>
  </si>
  <si>
    <t>指标2：拆除并安装供暖管道</t>
  </si>
  <si>
    <t>指标3：拆除旧木门</t>
  </si>
  <si>
    <t>99%</t>
  </si>
  <si>
    <t>绩效目标未及时调整，应根据实际情况及时调整绩效目标</t>
  </si>
  <si>
    <t>指标4：新安装钢质门</t>
  </si>
  <si>
    <t>质量指标</t>
  </si>
  <si>
    <t>指标1：项目按计划完工率</t>
  </si>
  <si>
    <t>指标2：项目竣工验收合格率</t>
  </si>
  <si>
    <t>指标3：设施有效运转率</t>
  </si>
  <si>
    <t>时效指标</t>
  </si>
  <si>
    <t>指标1：</t>
  </si>
  <si>
    <t>指标2：</t>
  </si>
  <si>
    <t>……</t>
  </si>
  <si>
    <t>指标1：项目总成本</t>
  </si>
  <si>
    <t>≤288.387835万元</t>
  </si>
  <si>
    <t>244.214168万元</t>
  </si>
  <si>
    <t>指标2：项目受益人数</t>
  </si>
  <si>
    <t>≥500人</t>
  </si>
  <si>
    <t>600人</t>
  </si>
  <si>
    <t>效益指标</t>
  </si>
  <si>
    <t>经济效益</t>
  </si>
  <si>
    <t>指标1：预计使用年限</t>
  </si>
  <si>
    <t>≥8年</t>
  </si>
  <si>
    <t>8年</t>
  </si>
  <si>
    <t>指标</t>
  </si>
  <si>
    <t>社会效益</t>
  </si>
  <si>
    <t>指标1：师生满意度</t>
  </si>
  <si>
    <t>≥90%</t>
  </si>
  <si>
    <t>生态效益</t>
  </si>
  <si>
    <t>满意度</t>
  </si>
  <si>
    <t>服务对象满意度标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</si>
</sst>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10.5"/>
      <color rgb="FF000000"/>
      <name val="仿宋_GB2312"/>
      <charset val="134"/>
    </font>
    <font>
      <sz val="10"/>
      <color theme="1"/>
      <name val="Calibri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4" applyNumberFormat="0" applyAlignment="0" applyProtection="0">
      <alignment vertical="center"/>
    </xf>
    <xf numFmtId="0" fontId="21" fillId="4" borderId="25" applyNumberFormat="0" applyAlignment="0" applyProtection="0">
      <alignment vertical="center"/>
    </xf>
    <xf numFmtId="0" fontId="22" fillId="4" borderId="24" applyNumberFormat="0" applyAlignment="0" applyProtection="0">
      <alignment vertical="center"/>
    </xf>
    <xf numFmtId="0" fontId="23" fillId="5" borderId="26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10" fontId="2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9" fontId="2" fillId="0" borderId="15" xfId="0" applyNumberFormat="1" applyFont="1" applyBorder="1" applyAlignment="1">
      <alignment horizontal="center" vertical="center" wrapText="1"/>
    </xf>
    <xf numFmtId="10" fontId="2" fillId="0" borderId="15" xfId="0" applyNumberFormat="1" applyFont="1" applyBorder="1" applyAlignment="1">
      <alignment horizontal="center" vertical="center" wrapText="1"/>
    </xf>
    <xf numFmtId="10" fontId="2" fillId="0" borderId="15" xfId="3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0" fillId="0" borderId="1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G11" sqref="G11:H11"/>
    </sheetView>
  </sheetViews>
  <sheetFormatPr defaultColWidth="9.21666666666667" defaultRowHeight="14.25"/>
  <cols>
    <col min="5" max="5" width="10.8833333333333"/>
  </cols>
  <sheetData>
    <row r="1" ht="3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spans="1:14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2"/>
    </row>
    <row r="3" ht="15" spans="1:14">
      <c r="A3" s="49" t="s">
        <v>3</v>
      </c>
      <c r="B3" s="49"/>
      <c r="C3" s="49" t="s">
        <v>4</v>
      </c>
      <c r="D3" s="49"/>
      <c r="E3" s="49"/>
      <c r="F3" s="49"/>
      <c r="G3" s="49"/>
      <c r="H3" s="49" t="s">
        <v>5</v>
      </c>
      <c r="I3" s="49"/>
      <c r="J3" s="49" t="s">
        <v>6</v>
      </c>
      <c r="K3" s="49"/>
      <c r="L3" s="49"/>
      <c r="M3" s="49"/>
      <c r="N3" s="49"/>
    </row>
    <row r="4" ht="30" spans="1:14">
      <c r="A4" s="49" t="s">
        <v>7</v>
      </c>
      <c r="B4" s="49"/>
      <c r="C4" s="49"/>
      <c r="D4" s="49"/>
      <c r="E4" s="49" t="s">
        <v>8</v>
      </c>
      <c r="F4" s="49" t="s">
        <v>9</v>
      </c>
      <c r="G4" s="49"/>
      <c r="H4" s="49" t="s">
        <v>10</v>
      </c>
      <c r="I4" s="49"/>
      <c r="J4" s="49" t="s">
        <v>11</v>
      </c>
      <c r="K4" s="49"/>
      <c r="L4" s="49" t="s">
        <v>12</v>
      </c>
      <c r="M4" s="49"/>
      <c r="N4" s="49" t="s">
        <v>13</v>
      </c>
    </row>
    <row r="5" ht="15" spans="1:14">
      <c r="A5" s="49"/>
      <c r="B5" s="49"/>
      <c r="C5" s="51" t="s">
        <v>14</v>
      </c>
      <c r="D5" s="51"/>
      <c r="E5" s="60">
        <f t="shared" ref="E5:I5" si="0">SUM(E6:E8)</f>
        <v>89.91749</v>
      </c>
      <c r="F5" s="60">
        <f>SUM(F6:G8)</f>
        <v>85.386489</v>
      </c>
      <c r="G5" s="60">
        <f t="shared" si="0"/>
        <v>0</v>
      </c>
      <c r="H5" s="60">
        <f>SUM(H6:I8)</f>
        <v>85.386489</v>
      </c>
      <c r="I5" s="60">
        <f t="shared" si="0"/>
        <v>0</v>
      </c>
      <c r="J5" s="49">
        <v>10</v>
      </c>
      <c r="K5" s="49"/>
      <c r="L5" s="67">
        <f>ROUND(H5/F5,4)</f>
        <v>1</v>
      </c>
      <c r="M5" s="67"/>
      <c r="N5" s="49">
        <f>ROUND(J5*L5,2)</f>
        <v>10</v>
      </c>
    </row>
    <row r="6" ht="15" spans="1:14">
      <c r="A6" s="49"/>
      <c r="B6" s="49"/>
      <c r="C6" s="49" t="s">
        <v>15</v>
      </c>
      <c r="D6" s="49"/>
      <c r="E6" s="60">
        <v>89.91749</v>
      </c>
      <c r="F6" s="60">
        <v>85.386489</v>
      </c>
      <c r="G6" s="60"/>
      <c r="H6" s="60">
        <v>85.386489</v>
      </c>
      <c r="I6" s="60"/>
      <c r="J6" s="49" t="s">
        <v>16</v>
      </c>
      <c r="K6" s="49"/>
      <c r="L6" s="67">
        <f>ROUND(H6/F6,4)</f>
        <v>1</v>
      </c>
      <c r="M6" s="67"/>
      <c r="N6" s="49" t="s">
        <v>16</v>
      </c>
    </row>
    <row r="7" ht="15" spans="1:14">
      <c r="A7" s="49"/>
      <c r="B7" s="49"/>
      <c r="C7" s="49" t="s">
        <v>17</v>
      </c>
      <c r="D7" s="49"/>
      <c r="E7" s="60">
        <v>0</v>
      </c>
      <c r="F7" s="60">
        <v>0</v>
      </c>
      <c r="G7" s="60"/>
      <c r="H7" s="60">
        <v>0</v>
      </c>
      <c r="I7" s="60"/>
      <c r="J7" s="49" t="s">
        <v>16</v>
      </c>
      <c r="K7" s="49"/>
      <c r="L7" s="49" t="s">
        <v>16</v>
      </c>
      <c r="M7" s="49"/>
      <c r="N7" s="49" t="s">
        <v>16</v>
      </c>
    </row>
    <row r="8" ht="15" spans="1:14">
      <c r="A8" s="49"/>
      <c r="B8" s="49"/>
      <c r="C8" s="49" t="s">
        <v>18</v>
      </c>
      <c r="D8" s="49"/>
      <c r="E8" s="60">
        <v>0</v>
      </c>
      <c r="F8" s="60">
        <v>0</v>
      </c>
      <c r="G8" s="60"/>
      <c r="H8" s="60">
        <v>0</v>
      </c>
      <c r="I8" s="60"/>
      <c r="J8" s="49" t="s">
        <v>16</v>
      </c>
      <c r="K8" s="49"/>
      <c r="L8" s="49" t="s">
        <v>16</v>
      </c>
      <c r="M8" s="49"/>
      <c r="N8" s="49" t="s">
        <v>16</v>
      </c>
    </row>
    <row r="9" ht="15" spans="1:14">
      <c r="A9" s="49" t="s">
        <v>19</v>
      </c>
      <c r="B9" s="49" t="s">
        <v>20</v>
      </c>
      <c r="C9" s="49"/>
      <c r="D9" s="49"/>
      <c r="E9" s="49"/>
      <c r="F9" s="49"/>
      <c r="G9" s="49"/>
      <c r="H9" s="49" t="s">
        <v>21</v>
      </c>
      <c r="I9" s="49"/>
      <c r="J9" s="49"/>
      <c r="K9" s="49"/>
      <c r="L9" s="49"/>
      <c r="M9" s="49"/>
      <c r="N9" s="49"/>
    </row>
    <row r="10" ht="73.95" customHeight="1" spans="1:14">
      <c r="A10" s="49"/>
      <c r="B10" s="52" t="s">
        <v>22</v>
      </c>
      <c r="C10" s="53"/>
      <c r="D10" s="53"/>
      <c r="E10" s="53"/>
      <c r="F10" s="53"/>
      <c r="G10" s="61"/>
      <c r="H10" s="52" t="s">
        <v>23</v>
      </c>
      <c r="I10" s="53"/>
      <c r="J10" s="53"/>
      <c r="K10" s="53"/>
      <c r="L10" s="53"/>
      <c r="M10" s="53"/>
      <c r="N10" s="61"/>
    </row>
    <row r="11" ht="30" spans="1:14">
      <c r="A11" s="54" t="s">
        <v>24</v>
      </c>
      <c r="B11" s="49" t="s">
        <v>25</v>
      </c>
      <c r="C11" s="49" t="s">
        <v>26</v>
      </c>
      <c r="D11" s="49" t="s">
        <v>27</v>
      </c>
      <c r="E11" s="49"/>
      <c r="F11" s="49"/>
      <c r="G11" s="49" t="s">
        <v>28</v>
      </c>
      <c r="H11" s="49" t="s">
        <v>29</v>
      </c>
      <c r="I11" s="49" t="s">
        <v>11</v>
      </c>
      <c r="J11" s="49"/>
      <c r="K11" s="49" t="s">
        <v>13</v>
      </c>
      <c r="L11" s="49"/>
      <c r="M11" s="49" t="s">
        <v>30</v>
      </c>
      <c r="N11" s="49"/>
    </row>
    <row r="12" ht="15" spans="1:14">
      <c r="A12" s="54"/>
      <c r="B12" s="55" t="s">
        <v>31</v>
      </c>
      <c r="C12" s="49" t="s">
        <v>32</v>
      </c>
      <c r="D12" s="56" t="s">
        <v>33</v>
      </c>
      <c r="E12" s="56"/>
      <c r="F12" s="56"/>
      <c r="G12" s="62" t="s">
        <v>34</v>
      </c>
      <c r="H12" s="49" t="s">
        <v>35</v>
      </c>
      <c r="I12" s="49">
        <v>5</v>
      </c>
      <c r="J12" s="49"/>
      <c r="K12" s="49">
        <v>5</v>
      </c>
      <c r="L12" s="49"/>
      <c r="M12" s="49"/>
      <c r="N12" s="49"/>
    </row>
    <row r="13" ht="15" spans="1:14">
      <c r="A13" s="54"/>
      <c r="B13" s="57"/>
      <c r="C13" s="49"/>
      <c r="D13" s="56" t="s">
        <v>36</v>
      </c>
      <c r="E13" s="56"/>
      <c r="F13" s="56"/>
      <c r="G13" s="62" t="s">
        <v>37</v>
      </c>
      <c r="H13" s="49" t="s">
        <v>38</v>
      </c>
      <c r="I13" s="49">
        <v>5</v>
      </c>
      <c r="J13" s="49"/>
      <c r="K13" s="49">
        <v>5</v>
      </c>
      <c r="L13" s="49"/>
      <c r="M13" s="49"/>
      <c r="N13" s="49"/>
    </row>
    <row r="14" ht="15" spans="1:14">
      <c r="A14" s="54"/>
      <c r="B14" s="57"/>
      <c r="C14" s="49"/>
      <c r="D14" s="56" t="s">
        <v>39</v>
      </c>
      <c r="E14" s="56"/>
      <c r="F14" s="56"/>
      <c r="G14" s="62" t="s">
        <v>40</v>
      </c>
      <c r="H14" s="49" t="s">
        <v>41</v>
      </c>
      <c r="I14" s="49">
        <v>5</v>
      </c>
      <c r="J14" s="49"/>
      <c r="K14" s="49">
        <v>5</v>
      </c>
      <c r="L14" s="49"/>
      <c r="M14" s="49"/>
      <c r="N14" s="49"/>
    </row>
    <row r="15" ht="30" spans="1:14">
      <c r="A15" s="54"/>
      <c r="B15" s="57"/>
      <c r="C15" s="55" t="s">
        <v>42</v>
      </c>
      <c r="D15" s="58" t="s">
        <v>43</v>
      </c>
      <c r="E15" s="63"/>
      <c r="F15" s="64"/>
      <c r="G15" s="62" t="s">
        <v>44</v>
      </c>
      <c r="H15" s="65">
        <v>1</v>
      </c>
      <c r="I15" s="68">
        <v>15</v>
      </c>
      <c r="J15" s="69"/>
      <c r="K15" s="68">
        <v>15</v>
      </c>
      <c r="L15" s="69"/>
      <c r="M15" s="49"/>
      <c r="N15" s="49"/>
    </row>
    <row r="16" ht="15" spans="1:14">
      <c r="A16" s="54"/>
      <c r="B16" s="57"/>
      <c r="C16" s="49" t="s">
        <v>45</v>
      </c>
      <c r="D16" s="56" t="s">
        <v>46</v>
      </c>
      <c r="E16" s="56"/>
      <c r="F16" s="56"/>
      <c r="G16" s="49" t="s">
        <v>47</v>
      </c>
      <c r="H16" s="49" t="s">
        <v>48</v>
      </c>
      <c r="I16" s="49">
        <v>10</v>
      </c>
      <c r="J16" s="49"/>
      <c r="K16" s="49">
        <v>10</v>
      </c>
      <c r="L16" s="49"/>
      <c r="M16" s="49"/>
      <c r="N16" s="49"/>
    </row>
    <row r="17" ht="15" spans="1:14">
      <c r="A17" s="54"/>
      <c r="B17" s="57"/>
      <c r="C17" s="49"/>
      <c r="D17" s="56" t="s">
        <v>49</v>
      </c>
      <c r="E17" s="56"/>
      <c r="F17" s="56"/>
      <c r="G17" s="49" t="s">
        <v>50</v>
      </c>
      <c r="H17" s="49" t="s">
        <v>48</v>
      </c>
      <c r="I17" s="49">
        <v>10</v>
      </c>
      <c r="J17" s="49"/>
      <c r="K17" s="49">
        <v>10</v>
      </c>
      <c r="L17" s="49"/>
      <c r="M17" s="49"/>
      <c r="N17" s="49"/>
    </row>
    <row r="18" ht="45" spans="1:14">
      <c r="A18" s="54"/>
      <c r="B18" s="55" t="s">
        <v>51</v>
      </c>
      <c r="C18" s="49" t="s">
        <v>52</v>
      </c>
      <c r="D18" s="56" t="s">
        <v>53</v>
      </c>
      <c r="E18" s="56"/>
      <c r="F18" s="56"/>
      <c r="G18" s="49" t="s">
        <v>54</v>
      </c>
      <c r="H18" s="49" t="s">
        <v>55</v>
      </c>
      <c r="I18" s="49">
        <v>10</v>
      </c>
      <c r="J18" s="49"/>
      <c r="K18" s="49">
        <v>10</v>
      </c>
      <c r="L18" s="49"/>
      <c r="M18" s="49"/>
      <c r="N18" s="49"/>
    </row>
    <row r="19" ht="30" spans="1:14">
      <c r="A19" s="54"/>
      <c r="B19" s="49" t="s">
        <v>56</v>
      </c>
      <c r="C19" s="49" t="s">
        <v>57</v>
      </c>
      <c r="D19" s="56"/>
      <c r="E19" s="56"/>
      <c r="F19" s="56"/>
      <c r="G19" s="49"/>
      <c r="H19" s="49"/>
      <c r="I19" s="49"/>
      <c r="J19" s="49"/>
      <c r="K19" s="49"/>
      <c r="L19" s="49"/>
      <c r="M19" s="49"/>
      <c r="N19" s="49"/>
    </row>
    <row r="20" ht="112.95" customHeight="1" spans="1:14">
      <c r="A20" s="54"/>
      <c r="B20" s="49"/>
      <c r="C20" s="49" t="s">
        <v>58</v>
      </c>
      <c r="D20" s="56" t="s">
        <v>59</v>
      </c>
      <c r="E20" s="56"/>
      <c r="F20" s="56"/>
      <c r="G20" s="49" t="s">
        <v>60</v>
      </c>
      <c r="H20" s="49" t="s">
        <v>61</v>
      </c>
      <c r="I20" s="49">
        <v>5</v>
      </c>
      <c r="J20" s="49"/>
      <c r="K20" s="70">
        <v>3</v>
      </c>
      <c r="L20" s="70"/>
      <c r="M20" s="71" t="s">
        <v>62</v>
      </c>
      <c r="N20" s="72"/>
    </row>
    <row r="21" ht="30" spans="1:14">
      <c r="A21" s="54"/>
      <c r="B21" s="49"/>
      <c r="C21" s="49" t="s">
        <v>63</v>
      </c>
      <c r="D21" s="56"/>
      <c r="E21" s="56"/>
      <c r="F21" s="56"/>
      <c r="G21" s="49"/>
      <c r="H21" s="49"/>
      <c r="I21" s="49"/>
      <c r="J21" s="49"/>
      <c r="K21" s="49"/>
      <c r="L21" s="49"/>
      <c r="M21" s="49"/>
      <c r="N21" s="49"/>
    </row>
    <row r="22" ht="30" spans="1:14">
      <c r="A22" s="54"/>
      <c r="B22" s="49"/>
      <c r="C22" s="49" t="s">
        <v>64</v>
      </c>
      <c r="D22" s="58" t="s">
        <v>65</v>
      </c>
      <c r="E22" s="63"/>
      <c r="F22" s="64"/>
      <c r="G22" s="49" t="s">
        <v>66</v>
      </c>
      <c r="H22" s="49" t="s">
        <v>67</v>
      </c>
      <c r="I22" s="68">
        <v>15</v>
      </c>
      <c r="J22" s="69"/>
      <c r="K22" s="68">
        <v>15</v>
      </c>
      <c r="L22" s="69"/>
      <c r="M22" s="49"/>
      <c r="N22" s="49"/>
    </row>
    <row r="23" ht="45" spans="1:14">
      <c r="A23" s="54"/>
      <c r="B23" s="49" t="s">
        <v>68</v>
      </c>
      <c r="C23" s="49" t="s">
        <v>69</v>
      </c>
      <c r="D23" s="56" t="s">
        <v>70</v>
      </c>
      <c r="E23" s="56"/>
      <c r="F23" s="56"/>
      <c r="G23" s="49" t="s">
        <v>71</v>
      </c>
      <c r="H23" s="66">
        <v>0.927</v>
      </c>
      <c r="I23" s="49">
        <v>10</v>
      </c>
      <c r="J23" s="49"/>
      <c r="K23" s="49">
        <v>10</v>
      </c>
      <c r="L23" s="49"/>
      <c r="M23" s="49"/>
      <c r="N23" s="49"/>
    </row>
    <row r="24" ht="15" spans="1:14">
      <c r="A24" s="59" t="s">
        <v>72</v>
      </c>
      <c r="B24" s="59"/>
      <c r="C24" s="59"/>
      <c r="D24" s="59"/>
      <c r="E24" s="59"/>
      <c r="F24" s="59"/>
      <c r="G24" s="59"/>
      <c r="H24" s="59"/>
      <c r="I24" s="59">
        <v>100</v>
      </c>
      <c r="J24" s="59"/>
      <c r="K24" s="59">
        <f>SUM(K12:L23,N5)</f>
        <v>98</v>
      </c>
      <c r="L24" s="59"/>
      <c r="M24" s="73"/>
      <c r="N24" s="73"/>
    </row>
  </sheetData>
  <mergeCells count="99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9:A10"/>
    <mergeCell ref="A11:A23"/>
    <mergeCell ref="B12:B17"/>
    <mergeCell ref="B19:B22"/>
    <mergeCell ref="C12:C14"/>
    <mergeCell ref="C16:C17"/>
    <mergeCell ref="A4:B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topLeftCell="A3" workbookViewId="0">
      <selection activeCell="I31" sqref="I31:J31"/>
    </sheetView>
  </sheetViews>
  <sheetFormatPr defaultColWidth="9" defaultRowHeight="14.25"/>
  <cols>
    <col min="5" max="5" width="11.6666666666667" customWidth="1"/>
    <col min="7" max="8" width="9" customWidth="1"/>
    <col min="14" max="14" width="9" customWidth="1"/>
  </cols>
  <sheetData>
    <row r="1" ht="3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3"/>
      <c r="C2" s="2" t="s">
        <v>73</v>
      </c>
      <c r="D2" s="4"/>
      <c r="E2" s="4"/>
      <c r="F2" s="4"/>
      <c r="G2" s="4"/>
      <c r="H2" s="4"/>
      <c r="I2" s="4"/>
      <c r="J2" s="4"/>
      <c r="K2" s="4"/>
      <c r="L2" s="4"/>
      <c r="M2" s="4"/>
      <c r="N2" s="3"/>
    </row>
    <row r="3" ht="19.8" customHeight="1" spans="1:14">
      <c r="A3" s="2" t="s">
        <v>3</v>
      </c>
      <c r="B3" s="3"/>
      <c r="C3" s="5" t="s">
        <v>4</v>
      </c>
      <c r="D3" s="6"/>
      <c r="E3" s="6"/>
      <c r="F3" s="6"/>
      <c r="G3" s="31"/>
      <c r="H3" s="2" t="s">
        <v>5</v>
      </c>
      <c r="I3" s="3"/>
      <c r="J3" s="2" t="s">
        <v>6</v>
      </c>
      <c r="K3" s="4"/>
      <c r="L3" s="4"/>
      <c r="M3" s="4"/>
      <c r="N3" s="3"/>
    </row>
    <row r="4" ht="14.4" customHeight="1" spans="1:14">
      <c r="A4" s="7" t="s">
        <v>74</v>
      </c>
      <c r="B4" s="8"/>
      <c r="C4" s="7"/>
      <c r="D4" s="8"/>
      <c r="E4" s="10" t="s">
        <v>75</v>
      </c>
      <c r="F4" s="7" t="s">
        <v>76</v>
      </c>
      <c r="G4" s="8"/>
      <c r="H4" s="7" t="s">
        <v>77</v>
      </c>
      <c r="I4" s="8"/>
      <c r="J4" s="7" t="s">
        <v>11</v>
      </c>
      <c r="K4" s="8"/>
      <c r="L4" s="7" t="s">
        <v>12</v>
      </c>
      <c r="M4" s="8"/>
      <c r="N4" s="19" t="s">
        <v>13</v>
      </c>
    </row>
    <row r="5" ht="15.75" spans="1:14">
      <c r="A5" s="9" t="s">
        <v>78</v>
      </c>
      <c r="B5" s="10"/>
      <c r="C5" s="11"/>
      <c r="D5" s="12"/>
      <c r="E5" s="12" t="s">
        <v>79</v>
      </c>
      <c r="F5" s="11" t="s">
        <v>79</v>
      </c>
      <c r="G5" s="12"/>
      <c r="H5" s="11" t="s">
        <v>80</v>
      </c>
      <c r="I5" s="12"/>
      <c r="J5" s="11"/>
      <c r="K5" s="12"/>
      <c r="L5" s="11"/>
      <c r="M5" s="12"/>
      <c r="N5" s="20"/>
    </row>
    <row r="6" ht="15.75" spans="1:14">
      <c r="A6" s="13"/>
      <c r="B6" s="14"/>
      <c r="C6" s="15" t="s">
        <v>14</v>
      </c>
      <c r="D6" s="16"/>
      <c r="E6" s="12">
        <v>288.387835</v>
      </c>
      <c r="F6" s="2">
        <v>244.21416835</v>
      </c>
      <c r="G6" s="3"/>
      <c r="H6" s="2">
        <v>244.214168</v>
      </c>
      <c r="I6" s="3"/>
      <c r="J6" s="2">
        <v>10</v>
      </c>
      <c r="K6" s="3"/>
      <c r="L6" s="40">
        <v>1</v>
      </c>
      <c r="M6" s="43"/>
      <c r="N6" s="12">
        <v>10</v>
      </c>
    </row>
    <row r="7" ht="14.4" customHeight="1" spans="1:14">
      <c r="A7" s="13"/>
      <c r="B7" s="14"/>
      <c r="C7" s="7" t="s">
        <v>81</v>
      </c>
      <c r="D7" s="8"/>
      <c r="E7" s="19">
        <v>288.387835</v>
      </c>
      <c r="F7" s="7">
        <v>244.214168</v>
      </c>
      <c r="G7" s="8"/>
      <c r="H7" s="7">
        <v>244.214168</v>
      </c>
      <c r="I7" s="8"/>
      <c r="J7" s="7" t="s">
        <v>16</v>
      </c>
      <c r="K7" s="8"/>
      <c r="L7" s="41">
        <v>1</v>
      </c>
      <c r="M7" s="44"/>
      <c r="N7" s="19" t="s">
        <v>16</v>
      </c>
    </row>
    <row r="8" ht="15.75" spans="1:14">
      <c r="A8" s="13"/>
      <c r="B8" s="14"/>
      <c r="C8" s="11" t="s">
        <v>82</v>
      </c>
      <c r="D8" s="12"/>
      <c r="E8" s="20"/>
      <c r="F8" s="11"/>
      <c r="G8" s="12"/>
      <c r="H8" s="11"/>
      <c r="I8" s="12"/>
      <c r="J8" s="11"/>
      <c r="K8" s="12"/>
      <c r="L8" s="42"/>
      <c r="M8" s="37"/>
      <c r="N8" s="20"/>
    </row>
    <row r="9" ht="28.8" customHeight="1" spans="1:14">
      <c r="A9" s="13"/>
      <c r="B9" s="14"/>
      <c r="C9" s="2" t="s">
        <v>17</v>
      </c>
      <c r="D9" s="3"/>
      <c r="E9" s="12"/>
      <c r="F9" s="2"/>
      <c r="G9" s="3"/>
      <c r="H9" s="2"/>
      <c r="I9" s="3"/>
      <c r="J9" s="2" t="s">
        <v>16</v>
      </c>
      <c r="K9" s="3"/>
      <c r="L9" s="2"/>
      <c r="M9" s="3"/>
      <c r="N9" s="12" t="s">
        <v>16</v>
      </c>
    </row>
    <row r="10" ht="15.75" spans="1:14">
      <c r="A10" s="17"/>
      <c r="B10" s="18"/>
      <c r="C10" s="2" t="s">
        <v>18</v>
      </c>
      <c r="D10" s="3"/>
      <c r="E10" s="12"/>
      <c r="F10" s="2"/>
      <c r="G10" s="3"/>
      <c r="H10" s="2"/>
      <c r="I10" s="3"/>
      <c r="J10" s="2" t="s">
        <v>16</v>
      </c>
      <c r="K10" s="3"/>
      <c r="L10" s="2"/>
      <c r="M10" s="3"/>
      <c r="N10" s="12" t="s">
        <v>16</v>
      </c>
    </row>
    <row r="11" ht="15.75" spans="1:14">
      <c r="A11" s="19" t="s">
        <v>19</v>
      </c>
      <c r="B11" s="2" t="s">
        <v>20</v>
      </c>
      <c r="C11" s="4"/>
      <c r="D11" s="4"/>
      <c r="E11" s="4"/>
      <c r="F11" s="4"/>
      <c r="G11" s="3"/>
      <c r="H11" s="2" t="s">
        <v>21</v>
      </c>
      <c r="I11" s="4"/>
      <c r="J11" s="4"/>
      <c r="K11" s="4"/>
      <c r="L11" s="4"/>
      <c r="M11" s="4"/>
      <c r="N11" s="3"/>
    </row>
    <row r="12" ht="57.6" customHeight="1" spans="1:14">
      <c r="A12" s="20"/>
      <c r="B12" s="5" t="s">
        <v>83</v>
      </c>
      <c r="C12" s="6"/>
      <c r="D12" s="6"/>
      <c r="E12" s="6"/>
      <c r="F12" s="6"/>
      <c r="G12" s="31"/>
      <c r="H12" s="5" t="s">
        <v>84</v>
      </c>
      <c r="I12" s="6"/>
      <c r="J12" s="6"/>
      <c r="K12" s="6"/>
      <c r="L12" s="6"/>
      <c r="M12" s="6"/>
      <c r="N12" s="31"/>
    </row>
    <row r="13" ht="28.8" customHeight="1" spans="1:14">
      <c r="A13" s="21" t="s">
        <v>85</v>
      </c>
      <c r="B13" s="19" t="s">
        <v>25</v>
      </c>
      <c r="C13" s="19" t="s">
        <v>86</v>
      </c>
      <c r="D13" s="7" t="s">
        <v>27</v>
      </c>
      <c r="E13" s="32"/>
      <c r="F13" s="8"/>
      <c r="G13" s="19" t="s">
        <v>87</v>
      </c>
      <c r="H13" s="19" t="s">
        <v>88</v>
      </c>
      <c r="I13" s="7" t="s">
        <v>11</v>
      </c>
      <c r="J13" s="8"/>
      <c r="K13" s="7" t="s">
        <v>13</v>
      </c>
      <c r="L13" s="8"/>
      <c r="M13" s="7" t="s">
        <v>30</v>
      </c>
      <c r="N13" s="8"/>
    </row>
    <row r="14" ht="15.75" spans="1:14">
      <c r="A14" s="21" t="s">
        <v>89</v>
      </c>
      <c r="B14" s="20"/>
      <c r="C14" s="20"/>
      <c r="D14" s="11"/>
      <c r="E14" s="33"/>
      <c r="F14" s="12"/>
      <c r="G14" s="20"/>
      <c r="H14" s="20"/>
      <c r="I14" s="11"/>
      <c r="J14" s="12"/>
      <c r="K14" s="11"/>
      <c r="L14" s="12"/>
      <c r="M14" s="45"/>
      <c r="N14" s="46"/>
    </row>
    <row r="15" ht="57.6" customHeight="1" spans="1:14">
      <c r="A15" s="21" t="s">
        <v>90</v>
      </c>
      <c r="B15" s="19" t="s">
        <v>91</v>
      </c>
      <c r="C15" s="19" t="s">
        <v>92</v>
      </c>
      <c r="D15" s="22" t="s">
        <v>93</v>
      </c>
      <c r="E15" s="34"/>
      <c r="F15" s="35"/>
      <c r="G15" s="36" t="s">
        <v>94</v>
      </c>
      <c r="H15" s="36" t="s">
        <v>95</v>
      </c>
      <c r="I15" s="2">
        <v>7</v>
      </c>
      <c r="J15" s="3"/>
      <c r="K15" s="2">
        <v>5.06</v>
      </c>
      <c r="L15" s="3"/>
      <c r="M15" s="2" t="s">
        <v>96</v>
      </c>
      <c r="N15" s="3"/>
    </row>
    <row r="16" ht="15.75" spans="1:14">
      <c r="A16" s="21" t="s">
        <v>97</v>
      </c>
      <c r="B16" s="21"/>
      <c r="C16" s="21"/>
      <c r="D16" s="22" t="s">
        <v>98</v>
      </c>
      <c r="E16" s="34"/>
      <c r="F16" s="35"/>
      <c r="G16" s="36" t="s">
        <v>94</v>
      </c>
      <c r="H16" s="36" t="s">
        <v>94</v>
      </c>
      <c r="I16" s="2">
        <v>7</v>
      </c>
      <c r="J16" s="3"/>
      <c r="K16" s="2">
        <v>7</v>
      </c>
      <c r="L16" s="3"/>
      <c r="M16" s="2"/>
      <c r="N16" s="3"/>
    </row>
    <row r="17" ht="57.6" customHeight="1" spans="1:14">
      <c r="A17" s="23"/>
      <c r="B17" s="21"/>
      <c r="C17" s="21"/>
      <c r="D17" s="22" t="s">
        <v>99</v>
      </c>
      <c r="E17" s="34"/>
      <c r="F17" s="35"/>
      <c r="G17" s="36" t="s">
        <v>94</v>
      </c>
      <c r="H17" s="36" t="s">
        <v>100</v>
      </c>
      <c r="I17" s="2">
        <v>7</v>
      </c>
      <c r="J17" s="3"/>
      <c r="K17" s="2">
        <v>6.94</v>
      </c>
      <c r="L17" s="3"/>
      <c r="M17" s="2" t="s">
        <v>101</v>
      </c>
      <c r="N17" s="3"/>
    </row>
    <row r="18" ht="57.6" customHeight="1" spans="1:14">
      <c r="A18" s="23"/>
      <c r="B18" s="21"/>
      <c r="C18" s="20"/>
      <c r="D18" s="22" t="s">
        <v>102</v>
      </c>
      <c r="E18" s="34"/>
      <c r="F18" s="35"/>
      <c r="G18" s="36" t="s">
        <v>94</v>
      </c>
      <c r="H18" s="36" t="s">
        <v>100</v>
      </c>
      <c r="I18" s="2">
        <v>7</v>
      </c>
      <c r="J18" s="3"/>
      <c r="K18" s="2">
        <v>6.94</v>
      </c>
      <c r="L18" s="3"/>
      <c r="M18" s="2" t="s">
        <v>96</v>
      </c>
      <c r="N18" s="3"/>
    </row>
    <row r="19" ht="15.75" spans="1:14">
      <c r="A19" s="23"/>
      <c r="B19" s="21"/>
      <c r="C19" s="19" t="s">
        <v>103</v>
      </c>
      <c r="D19" s="22" t="s">
        <v>104</v>
      </c>
      <c r="E19" s="34"/>
      <c r="F19" s="35"/>
      <c r="G19" s="12">
        <f>100%</f>
        <v>1</v>
      </c>
      <c r="H19" s="37">
        <v>1</v>
      </c>
      <c r="I19" s="2">
        <v>7</v>
      </c>
      <c r="J19" s="3"/>
      <c r="K19" s="2">
        <v>7</v>
      </c>
      <c r="L19" s="3"/>
      <c r="M19" s="2"/>
      <c r="N19" s="3"/>
    </row>
    <row r="20" ht="15.75" spans="1:14">
      <c r="A20" s="23"/>
      <c r="B20" s="21"/>
      <c r="C20" s="21"/>
      <c r="D20" s="22" t="s">
        <v>105</v>
      </c>
      <c r="E20" s="34"/>
      <c r="F20" s="35"/>
      <c r="G20" s="12">
        <f>100%</f>
        <v>1</v>
      </c>
      <c r="H20" s="37">
        <v>1</v>
      </c>
      <c r="I20" s="2">
        <v>7</v>
      </c>
      <c r="J20" s="3"/>
      <c r="K20" s="2">
        <v>7</v>
      </c>
      <c r="L20" s="3"/>
      <c r="M20" s="2"/>
      <c r="N20" s="3"/>
    </row>
    <row r="21" ht="15.75" spans="1:14">
      <c r="A21" s="23"/>
      <c r="B21" s="21"/>
      <c r="C21" s="20"/>
      <c r="D21" s="22" t="s">
        <v>106</v>
      </c>
      <c r="E21" s="34"/>
      <c r="F21" s="35"/>
      <c r="G21" s="12">
        <f>100%</f>
        <v>1</v>
      </c>
      <c r="H21" s="37">
        <v>1</v>
      </c>
      <c r="I21" s="2">
        <v>7</v>
      </c>
      <c r="J21" s="3"/>
      <c r="K21" s="2">
        <v>7</v>
      </c>
      <c r="L21" s="3"/>
      <c r="M21" s="2"/>
      <c r="N21" s="3"/>
    </row>
    <row r="22" ht="15.75" spans="1:14">
      <c r="A22" s="23"/>
      <c r="B22" s="21"/>
      <c r="C22" s="19" t="s">
        <v>107</v>
      </c>
      <c r="D22" s="22" t="s">
        <v>108</v>
      </c>
      <c r="E22" s="34"/>
      <c r="F22" s="35"/>
      <c r="G22" s="12"/>
      <c r="H22" s="12"/>
      <c r="I22" s="2"/>
      <c r="J22" s="3"/>
      <c r="K22" s="2"/>
      <c r="L22" s="3"/>
      <c r="M22" s="2"/>
      <c r="N22" s="3"/>
    </row>
    <row r="23" ht="15.75" spans="1:14">
      <c r="A23" s="23"/>
      <c r="B23" s="21"/>
      <c r="C23" s="21"/>
      <c r="D23" s="22" t="s">
        <v>109</v>
      </c>
      <c r="E23" s="34"/>
      <c r="F23" s="35"/>
      <c r="G23" s="12"/>
      <c r="H23" s="12"/>
      <c r="I23" s="2"/>
      <c r="J23" s="3"/>
      <c r="K23" s="2"/>
      <c r="L23" s="3"/>
      <c r="M23" s="2"/>
      <c r="N23" s="3"/>
    </row>
    <row r="24" ht="15.75" spans="1:14">
      <c r="A24" s="23"/>
      <c r="B24" s="21"/>
      <c r="C24" s="20"/>
      <c r="D24" s="22" t="s">
        <v>110</v>
      </c>
      <c r="E24" s="34"/>
      <c r="F24" s="35"/>
      <c r="G24" s="12"/>
      <c r="H24" s="12"/>
      <c r="I24" s="2"/>
      <c r="J24" s="3"/>
      <c r="K24" s="2"/>
      <c r="L24" s="3"/>
      <c r="M24" s="2"/>
      <c r="N24" s="3"/>
    </row>
    <row r="25" ht="45.75" spans="1:14">
      <c r="A25" s="23"/>
      <c r="B25" s="21"/>
      <c r="C25" s="19" t="s">
        <v>51</v>
      </c>
      <c r="D25" s="22" t="s">
        <v>111</v>
      </c>
      <c r="E25" s="34"/>
      <c r="F25" s="35"/>
      <c r="G25" s="12" t="s">
        <v>112</v>
      </c>
      <c r="H25" s="12" t="s">
        <v>113</v>
      </c>
      <c r="I25" s="2">
        <v>16</v>
      </c>
      <c r="J25" s="3"/>
      <c r="K25" s="2">
        <v>16</v>
      </c>
      <c r="L25" s="3"/>
      <c r="M25" s="2"/>
      <c r="N25" s="3"/>
    </row>
    <row r="26" ht="15.75" spans="1:14">
      <c r="A26" s="23"/>
      <c r="B26" s="21"/>
      <c r="C26" s="21"/>
      <c r="D26" s="22" t="s">
        <v>114</v>
      </c>
      <c r="E26" s="34"/>
      <c r="F26" s="35"/>
      <c r="G26" s="12" t="s">
        <v>115</v>
      </c>
      <c r="H26" s="12" t="s">
        <v>116</v>
      </c>
      <c r="I26" s="2">
        <v>10</v>
      </c>
      <c r="J26" s="3"/>
      <c r="K26" s="2">
        <v>10</v>
      </c>
      <c r="L26" s="3"/>
      <c r="M26" s="2"/>
      <c r="N26" s="3"/>
    </row>
    <row r="27" ht="15.75" spans="1:14">
      <c r="A27" s="23"/>
      <c r="B27" s="20"/>
      <c r="C27" s="20"/>
      <c r="D27" s="22" t="s">
        <v>110</v>
      </c>
      <c r="E27" s="34"/>
      <c r="F27" s="35"/>
      <c r="G27" s="12"/>
      <c r="H27" s="12"/>
      <c r="I27" s="2"/>
      <c r="J27" s="3"/>
      <c r="K27" s="2"/>
      <c r="L27" s="3"/>
      <c r="M27" s="2"/>
      <c r="N27" s="3"/>
    </row>
    <row r="28" ht="15.75" spans="1:14">
      <c r="A28" s="23"/>
      <c r="B28" s="19" t="s">
        <v>117</v>
      </c>
      <c r="C28" s="10" t="s">
        <v>118</v>
      </c>
      <c r="D28" s="22" t="s">
        <v>119</v>
      </c>
      <c r="E28" s="34"/>
      <c r="F28" s="35"/>
      <c r="G28" s="12" t="s">
        <v>120</v>
      </c>
      <c r="H28" s="12" t="s">
        <v>121</v>
      </c>
      <c r="I28" s="2">
        <v>10</v>
      </c>
      <c r="J28" s="3"/>
      <c r="K28" s="2">
        <v>10</v>
      </c>
      <c r="L28" s="3"/>
      <c r="M28" s="2"/>
      <c r="N28" s="3"/>
    </row>
    <row r="29" ht="15.75" spans="1:14">
      <c r="A29" s="23"/>
      <c r="B29" s="21"/>
      <c r="C29" s="10" t="s">
        <v>122</v>
      </c>
      <c r="D29" s="22" t="s">
        <v>109</v>
      </c>
      <c r="E29" s="34"/>
      <c r="F29" s="35"/>
      <c r="G29" s="12"/>
      <c r="H29" s="12"/>
      <c r="I29" s="2"/>
      <c r="J29" s="3"/>
      <c r="K29" s="2"/>
      <c r="L29" s="3"/>
      <c r="M29" s="2"/>
      <c r="N29" s="3"/>
    </row>
    <row r="30" ht="15.75" spans="1:14">
      <c r="A30" s="23"/>
      <c r="B30" s="21"/>
      <c r="C30" s="18"/>
      <c r="D30" s="22" t="s">
        <v>110</v>
      </c>
      <c r="E30" s="34"/>
      <c r="F30" s="35"/>
      <c r="G30" s="12"/>
      <c r="H30" s="12"/>
      <c r="I30" s="2"/>
      <c r="J30" s="3"/>
      <c r="K30" s="2"/>
      <c r="L30" s="3"/>
      <c r="M30" s="2"/>
      <c r="N30" s="3"/>
    </row>
    <row r="31" ht="15.75" spans="1:14">
      <c r="A31" s="23"/>
      <c r="B31" s="21"/>
      <c r="C31" s="10" t="s">
        <v>123</v>
      </c>
      <c r="D31" s="22" t="s">
        <v>124</v>
      </c>
      <c r="E31" s="34"/>
      <c r="F31" s="35"/>
      <c r="G31" s="12" t="s">
        <v>125</v>
      </c>
      <c r="H31" s="38">
        <v>0.9015</v>
      </c>
      <c r="I31" s="2">
        <v>5</v>
      </c>
      <c r="J31" s="3"/>
      <c r="K31" s="2">
        <v>5</v>
      </c>
      <c r="L31" s="3"/>
      <c r="M31" s="2"/>
      <c r="N31" s="3"/>
    </row>
    <row r="32" ht="15.75" spans="1:14">
      <c r="A32" s="23"/>
      <c r="B32" s="21"/>
      <c r="C32" s="10" t="s">
        <v>122</v>
      </c>
      <c r="D32" s="22" t="s">
        <v>109</v>
      </c>
      <c r="E32" s="34"/>
      <c r="F32" s="35"/>
      <c r="G32" s="12"/>
      <c r="H32" s="12"/>
      <c r="I32" s="2"/>
      <c r="J32" s="3"/>
      <c r="K32" s="2"/>
      <c r="L32" s="3"/>
      <c r="M32" s="2"/>
      <c r="N32" s="3"/>
    </row>
    <row r="33" ht="15.75" spans="1:14">
      <c r="A33" s="23"/>
      <c r="B33" s="21"/>
      <c r="C33" s="18"/>
      <c r="D33" s="22" t="s">
        <v>110</v>
      </c>
      <c r="E33" s="34"/>
      <c r="F33" s="35"/>
      <c r="G33" s="12"/>
      <c r="H33" s="12"/>
      <c r="I33" s="2"/>
      <c r="J33" s="3"/>
      <c r="K33" s="2"/>
      <c r="L33" s="3"/>
      <c r="M33" s="2"/>
      <c r="N33" s="3"/>
    </row>
    <row r="34" ht="15.75" spans="1:14">
      <c r="A34" s="23"/>
      <c r="B34" s="21"/>
      <c r="C34" s="10" t="s">
        <v>126</v>
      </c>
      <c r="D34" s="22" t="s">
        <v>108</v>
      </c>
      <c r="E34" s="34"/>
      <c r="F34" s="35"/>
      <c r="G34" s="12"/>
      <c r="H34" s="12"/>
      <c r="I34" s="2"/>
      <c r="J34" s="3"/>
      <c r="K34" s="2"/>
      <c r="L34" s="3"/>
      <c r="M34" s="2"/>
      <c r="N34" s="3"/>
    </row>
    <row r="35" ht="15.75" spans="1:14">
      <c r="A35" s="23"/>
      <c r="B35" s="21"/>
      <c r="C35" s="10" t="s">
        <v>122</v>
      </c>
      <c r="D35" s="22" t="s">
        <v>109</v>
      </c>
      <c r="E35" s="34"/>
      <c r="F35" s="35"/>
      <c r="G35" s="12"/>
      <c r="H35" s="12"/>
      <c r="I35" s="2"/>
      <c r="J35" s="3"/>
      <c r="K35" s="2"/>
      <c r="L35" s="3"/>
      <c r="M35" s="2"/>
      <c r="N35" s="3"/>
    </row>
    <row r="36" ht="15.75" spans="1:14">
      <c r="A36" s="23"/>
      <c r="B36" s="21"/>
      <c r="C36" s="18"/>
      <c r="D36" s="22" t="s">
        <v>110</v>
      </c>
      <c r="E36" s="34"/>
      <c r="F36" s="35"/>
      <c r="G36" s="12"/>
      <c r="H36" s="12"/>
      <c r="I36" s="2"/>
      <c r="J36" s="3"/>
      <c r="K36" s="2"/>
      <c r="L36" s="3"/>
      <c r="M36" s="2"/>
      <c r="N36" s="3"/>
    </row>
    <row r="37" ht="15.75" spans="1:14">
      <c r="A37" s="23"/>
      <c r="B37" s="21"/>
      <c r="C37" s="19" t="s">
        <v>64</v>
      </c>
      <c r="D37" s="22" t="s">
        <v>108</v>
      </c>
      <c r="E37" s="34"/>
      <c r="F37" s="35"/>
      <c r="G37" s="12"/>
      <c r="H37" s="12"/>
      <c r="I37" s="2"/>
      <c r="J37" s="3"/>
      <c r="K37" s="2"/>
      <c r="L37" s="3"/>
      <c r="M37" s="2"/>
      <c r="N37" s="3"/>
    </row>
    <row r="38" ht="15.75" spans="1:14">
      <c r="A38" s="23"/>
      <c r="B38" s="21"/>
      <c r="C38" s="21"/>
      <c r="D38" s="22" t="s">
        <v>109</v>
      </c>
      <c r="E38" s="34"/>
      <c r="F38" s="35"/>
      <c r="G38" s="12"/>
      <c r="H38" s="12"/>
      <c r="I38" s="2"/>
      <c r="J38" s="3"/>
      <c r="K38" s="2"/>
      <c r="L38" s="3"/>
      <c r="M38" s="2"/>
      <c r="N38" s="3"/>
    </row>
    <row r="39" ht="15.75" spans="1:14">
      <c r="A39" s="23"/>
      <c r="B39" s="20"/>
      <c r="C39" s="20"/>
      <c r="D39" s="22" t="s">
        <v>110</v>
      </c>
      <c r="E39" s="34"/>
      <c r="F39" s="35"/>
      <c r="G39" s="12"/>
      <c r="H39" s="12"/>
      <c r="I39" s="2"/>
      <c r="J39" s="3"/>
      <c r="K39" s="2"/>
      <c r="L39" s="3"/>
      <c r="M39" s="2"/>
      <c r="N39" s="3"/>
    </row>
    <row r="40" ht="15.75" spans="1:14">
      <c r="A40" s="23"/>
      <c r="B40" s="10" t="s">
        <v>127</v>
      </c>
      <c r="C40" s="19" t="s">
        <v>128</v>
      </c>
      <c r="D40" s="22" t="s">
        <v>108</v>
      </c>
      <c r="E40" s="34"/>
      <c r="F40" s="35"/>
      <c r="G40" s="12"/>
      <c r="H40" s="12"/>
      <c r="I40" s="2"/>
      <c r="J40" s="3"/>
      <c r="K40" s="2"/>
      <c r="L40" s="3"/>
      <c r="M40" s="2"/>
      <c r="N40" s="3"/>
    </row>
    <row r="41" ht="15.75" spans="1:14">
      <c r="A41" s="23"/>
      <c r="B41" s="10" t="s">
        <v>122</v>
      </c>
      <c r="C41" s="21"/>
      <c r="D41" s="22" t="s">
        <v>109</v>
      </c>
      <c r="E41" s="34"/>
      <c r="F41" s="35"/>
      <c r="G41" s="12"/>
      <c r="H41" s="12"/>
      <c r="I41" s="2"/>
      <c r="J41" s="3"/>
      <c r="K41" s="2"/>
      <c r="L41" s="3"/>
      <c r="M41" s="2"/>
      <c r="N41" s="3"/>
    </row>
    <row r="42" ht="15.75" spans="1:14">
      <c r="A42" s="24"/>
      <c r="B42" s="18"/>
      <c r="C42" s="20"/>
      <c r="D42" s="22" t="s">
        <v>110</v>
      </c>
      <c r="E42" s="34"/>
      <c r="F42" s="35"/>
      <c r="G42" s="12"/>
      <c r="H42" s="12"/>
      <c r="I42" s="2"/>
      <c r="J42" s="3"/>
      <c r="K42" s="2"/>
      <c r="L42" s="3"/>
      <c r="M42" s="2"/>
      <c r="N42" s="3"/>
    </row>
    <row r="43" ht="15" spans="1:14">
      <c r="A43" s="25" t="s">
        <v>72</v>
      </c>
      <c r="B43" s="26"/>
      <c r="C43" s="26"/>
      <c r="D43" s="26"/>
      <c r="E43" s="26"/>
      <c r="F43" s="26"/>
      <c r="G43" s="26"/>
      <c r="H43" s="39"/>
      <c r="I43" s="25">
        <v>100</v>
      </c>
      <c r="J43" s="39"/>
      <c r="K43" s="25">
        <v>97.94</v>
      </c>
      <c r="L43" s="39"/>
      <c r="M43" s="47"/>
      <c r="N43" s="48"/>
    </row>
    <row r="44" spans="1:14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20.25" spans="1:1">
      <c r="A45" s="28"/>
    </row>
    <row r="46" ht="20.25" spans="1:1">
      <c r="A46" s="29"/>
    </row>
    <row r="47" spans="1:1">
      <c r="A47" s="30"/>
    </row>
  </sheetData>
  <mergeCells count="182">
    <mergeCell ref="A1:N1"/>
    <mergeCell ref="A2:B2"/>
    <mergeCell ref="C2:N2"/>
    <mergeCell ref="A3:B3"/>
    <mergeCell ref="C3:G3"/>
    <mergeCell ref="H3:I3"/>
    <mergeCell ref="J3:N3"/>
    <mergeCell ref="A4:B4"/>
    <mergeCell ref="F4:G4"/>
    <mergeCell ref="H4:I4"/>
    <mergeCell ref="A5:B5"/>
    <mergeCell ref="F5:G5"/>
    <mergeCell ref="H5:I5"/>
    <mergeCell ref="A6:B6"/>
    <mergeCell ref="C6:D6"/>
    <mergeCell ref="F6:G6"/>
    <mergeCell ref="H6:I6"/>
    <mergeCell ref="J6:K6"/>
    <mergeCell ref="L6:M6"/>
    <mergeCell ref="A7:B7"/>
    <mergeCell ref="C7:D7"/>
    <mergeCell ref="A8:B8"/>
    <mergeCell ref="C8:D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1:A12"/>
    <mergeCell ref="B13:B14"/>
    <mergeCell ref="B15:B27"/>
    <mergeCell ref="B28:B39"/>
    <mergeCell ref="C13:C14"/>
    <mergeCell ref="C15:C18"/>
    <mergeCell ref="C19:C21"/>
    <mergeCell ref="C22:C24"/>
    <mergeCell ref="C25:C27"/>
    <mergeCell ref="C37:C39"/>
    <mergeCell ref="C40:C42"/>
    <mergeCell ref="E7:E8"/>
    <mergeCell ref="G13:G14"/>
    <mergeCell ref="H13:H14"/>
    <mergeCell ref="N4:N5"/>
    <mergeCell ref="N7:N8"/>
    <mergeCell ref="J4:K5"/>
    <mergeCell ref="L4:M5"/>
    <mergeCell ref="C4:D5"/>
    <mergeCell ref="F7:G8"/>
    <mergeCell ref="H7:I8"/>
    <mergeCell ref="J7:K8"/>
    <mergeCell ref="L7:M8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2022-03-18T09:44:00Z</dcterms:created>
  <cp:lastPrinted>2025-04-22T16:20:00Z</cp:lastPrinted>
  <dcterms:modified xsi:type="dcterms:W3CDTF">2025-08-22T17:34:10Z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0F936C2F575FCD606E16A868A6A0C03A_43</vt:lpwstr>
  </property>
</Properties>
</file>